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01" sheetId="1" r:id="rId1"/>
  </sheets>
  <externalReferences>
    <externalReference r:id="rId2"/>
  </externalReferences>
  <definedNames>
    <definedName name="Z_6E36EA37_049E_4FAE_B719_2847CD16F858_.wvu.Cols" localSheetId="0" hidden="1">'Кузнецкая 101'!#REF!,'Кузнецкая 101'!#REF!</definedName>
    <definedName name="Z_6E36EA37_049E_4FAE_B719_2847CD16F858_.wvu.Rows" localSheetId="0" hidden="1">'Кузнецкая 101'!$42:$45</definedName>
    <definedName name="Z_73C0D023_21BD_4441_8EFA_957546C15799_.wvu.Cols" localSheetId="0" hidden="1">'Кузнецкая 101'!#REF!,'Кузнецкая 101'!#REF!</definedName>
    <definedName name="Z_73C0D023_21BD_4441_8EFA_957546C15799_.wvu.Rows" localSheetId="0" hidden="1">'Кузнецкая 101'!$42:$45</definedName>
    <definedName name="_xlnm.Print_Area" localSheetId="0">'Кузнецкая 101'!$A$1:$G$60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<sst xmlns="http://schemas.openxmlformats.org/spreadsheetml/2006/main" count="62" uniqueCount="53">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</sst>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4">
          <cell r="W354">
            <v>2284.3907385005168</v>
          </cell>
          <cell r="X354">
            <v>453.19551984365478</v>
          </cell>
          <cell r="Y354">
            <v>81.411200000000008</v>
          </cell>
          <cell r="AA354">
            <v>0</v>
          </cell>
          <cell r="AB354">
            <v>2266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576.80000000000007</v>
          </cell>
          <cell r="AN354">
            <v>14026.951999999999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Y354">
            <v>8606.5862732661299</v>
          </cell>
          <cell r="BB354">
            <v>0</v>
          </cell>
          <cell r="BC354">
            <v>0</v>
          </cell>
          <cell r="CN354">
            <v>2592.3808864487901</v>
          </cell>
          <cell r="CO354">
            <v>531.32500029418782</v>
          </cell>
          <cell r="CP354">
            <v>0</v>
          </cell>
          <cell r="DB354">
            <v>0</v>
          </cell>
          <cell r="DG354">
            <v>2214.1969872350378</v>
          </cell>
          <cell r="DU354">
            <v>7232.8139447761205</v>
          </cell>
          <cell r="DV354">
            <v>1541.7771849769049</v>
          </cell>
          <cell r="DW354">
            <v>1786.0612000000001</v>
          </cell>
          <cell r="EK354">
            <v>0</v>
          </cell>
          <cell r="EQ354">
            <v>6122.0630422004842</v>
          </cell>
          <cell r="FB354">
            <v>27751.675256671919</v>
          </cell>
          <cell r="FC354">
            <v>5675.3937341464916</v>
          </cell>
          <cell r="FD354">
            <v>425.14619999999996</v>
          </cell>
          <cell r="FL354">
            <v>0</v>
          </cell>
          <cell r="FS354">
            <v>20577.50453316054</v>
          </cell>
          <cell r="FX354">
            <v>8449.3936755876803</v>
          </cell>
          <cell r="FY354">
            <v>1722.572286867498</v>
          </cell>
          <cell r="FZ354">
            <v>114.342</v>
          </cell>
          <cell r="GG354">
            <v>3770.1648</v>
          </cell>
          <cell r="GL354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341852.41</v>
      </c>
      <c r="F9" s="16">
        <f t="shared" ref="F9:G9" si="0">SUM(F10:F14)</f>
        <v>237427.68</v>
      </c>
      <c r="G9" s="16">
        <f t="shared" si="0"/>
        <v>449880.39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127246.36</v>
      </c>
      <c r="F10" s="17">
        <v>97271.39</v>
      </c>
      <c r="G10" s="18">
        <v>104092.9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43879.56</v>
      </c>
      <c r="F12" s="17">
        <v>25254.55</v>
      </c>
      <c r="G12" s="18">
        <v>87566.9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81250.34</v>
      </c>
      <c r="F13" s="17">
        <v>52398.13</v>
      </c>
      <c r="G13" s="18">
        <v>134301.34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89476.15</v>
      </c>
      <c r="F14" s="17">
        <v>62503.61</v>
      </c>
      <c r="G14" s="18">
        <v>123919.25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129998.95999999999</v>
      </c>
      <c r="F15" s="16">
        <f t="shared" ref="F15:G15" si="1">SUM(F16:F19)</f>
        <v>120448.84</v>
      </c>
      <c r="G15" s="16">
        <f t="shared" si="1"/>
        <v>64639.09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120286.2</v>
      </c>
      <c r="F16" s="17">
        <v>112486.36</v>
      </c>
      <c r="G16" s="18">
        <v>62453.93</v>
      </c>
    </row>
    <row r="17" spans="1:10" ht="15.6" x14ac:dyDescent="0.3">
      <c r="A17" s="35" t="s">
        <v>44</v>
      </c>
      <c r="B17" s="35"/>
      <c r="C17" s="35"/>
      <c r="D17" s="35"/>
      <c r="E17" s="17">
        <v>188.64</v>
      </c>
      <c r="F17" s="17">
        <v>173.42</v>
      </c>
      <c r="G17" s="18">
        <v>50.89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9524.1200000000008</v>
      </c>
      <c r="F19" s="17">
        <v>7789.06</v>
      </c>
      <c r="G19" s="18">
        <v>2134.27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1164.24</v>
      </c>
      <c r="F20" s="34">
        <f t="shared" ref="F20:G20" si="2">F21</f>
        <v>1171.69</v>
      </c>
      <c r="G20" s="34">
        <f t="shared" si="2"/>
        <v>96.98</v>
      </c>
    </row>
    <row r="21" spans="1:10" ht="15.6" x14ac:dyDescent="0.3">
      <c r="A21" s="35" t="s">
        <v>15</v>
      </c>
      <c r="B21" s="35"/>
      <c r="C21" s="35"/>
      <c r="D21" s="35"/>
      <c r="E21" s="17">
        <v>1164.24</v>
      </c>
      <c r="F21" s="17">
        <v>1171.69</v>
      </c>
      <c r="G21" s="18">
        <v>96.98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-456686.85706140043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27718.5357316103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нар'!W354</f>
        <v>2284.3907385005168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нар'!X354</f>
        <v>453.19551984365478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нар'!Y354</f>
        <v>81.411200000000008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нар'!AA354+'[1]УК ВР декабрь нар'!AB354+'[1]УК ВР декабрь нар'!AC354+'[1]УК ВР декабрь нар'!AD354+'[1]УК ВР декабрь нар'!AE354+'[1]УК ВР декабрь нар'!AF354+'[1]УК ВР декабрь нар'!AG354+'[1]УК ВР декабрь нар'!AH354+'[1]УК ВР декабрь нар'!AJ354+'[1]УК ВР декабрь нар'!AL354+'[1]УК ВР декабрь нар'!AN354+'[1]УК ВР декабрь нар'!AO354+'[1]УК ВР декабрь нар'!AP354+'[1]УК ВР декабрь нар'!AQ354+'[1]УК ВР декабрь нар'!AR354+'[1]УК ВР декабрь нар'!AT354</f>
        <v>16292.951999999999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нар'!AY354</f>
        <v>8606.5862732661299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SUM(F34:F38)+53467.16</f>
        <v>76064.578245931538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нар'!CN354+'[1]УК ВР декабрь нар'!DU354</f>
        <v>9825.1948312249115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нар'!CO354+'[1]УК ВР декабрь нар'!DV354</f>
        <v>2073.1021852710928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нар'!CP354+'[1]УК ВР декабрь нар'!DW354</f>
        <v>1786.0612000000001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нар'!AI354+'[1]УК ВР декабрь нар'!AJ354+'[1]УК ВР декабрь нар'!AS354+'[1]УК ВР декабрь нар'!BC354+'[1]УК ВР декабрь нар'!DB354+'[1]УК ВР декабрь нар'!EK354+'[1]УК ВР декабрь нар'!AM354</f>
        <v>576.80000000000007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нар'!DG354+'[1]УК ВР декабрь нар'!EQ354</f>
        <v>8336.2600294355216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SUM(F40:F48)+20416.17</f>
        <v>94427.406008089267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нар'!FB354+'[1]УК ВР декабрь нар'!FX354</f>
        <v>36201.068932259601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нар'!FC354+'[1]УК ВР декабрь нар'!FY354</f>
        <v>7397.96602101399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нар'!FD354+'[1]УК ВР декабрь нар'!FZ354</f>
        <v>539.48820000000001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нар'!GG354+'[1]УК ВР декабрь нар'!FL354+'[1]УК ВР декабрь нар'!BB354+'[1]УК ВР декабрь нар'!AK354</f>
        <v>3770.1648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нар'!FS354+'[1]УК ВР декабрь нар'!GL354</f>
        <v>26102.548054815674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198210.51998563111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31959.620000000003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9998.8700000000008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21960.75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230170.1399856311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120286.2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112486.36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-566570.79704703158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101</vt:lpstr>
      <vt:lpstr>'Кузнецкая 101'!Область_печати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2018-04-11T07:42:21Z</cp:lastPrinted>
  <dcterms:created xsi:type="dcterms:W3CDTF">2013-05-24T09:13:10Z</dcterms:created>
  <dcterms:modified xsi:type="dcterms:W3CDTF">2019-03-20T11:59:50Z</dcterms:modified>
</cp:coreProperties>
</file>